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42. Арматура промышленная трубопроводная ДУ 150, 200, 250, 300 мм\42_03 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пономенклатурный!$A$13:$Q$33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пономенклатурный!$B$1:$J$33</definedName>
  </definedNames>
  <calcPr calcId="152511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<sst xmlns="http://schemas.openxmlformats.org/spreadsheetml/2006/main" count="110" uniqueCount="43">
  <si>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</si>
  <si>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</si>
  <si>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</si>
  <si>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</si>
  <si>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</si>
  <si>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</si>
  <si>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</si>
  <si>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</si>
  <si>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</si>
  <si>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</si>
  <si>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</si>
  <si>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</si>
  <si>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</si>
  <si>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</si>
  <si>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</si>
  <si>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ЛОТ  ДЕЛИМЫЙ</t>
  </si>
  <si>
    <t>Фланец привар.встык 1-200-16 ст09Г2С</t>
  </si>
  <si>
    <t>Заглушка 1-150-0,6-09Г2С</t>
  </si>
  <si>
    <t>Заглушка 1-200-1,0-09Г2С</t>
  </si>
  <si>
    <t>Заглушка 1-200-0,6-09Г2С</t>
  </si>
  <si>
    <t>Обтюратор 1-150-16 ст13ХФА фл.кр.</t>
  </si>
  <si>
    <t>Кран ПТ39180-150-ХЛ 150х16 ХЛ1 A фл.кр.</t>
  </si>
  <si>
    <t>Колонка упр-ния Ду150 типоразмер IV</t>
  </si>
  <si>
    <t>Фланец ЦЕ-2-200(219х8)-4-09Г2С L-250 ВНП</t>
  </si>
  <si>
    <t>Затвор ЗД0.150.16.01.2211 150х16 э/п</t>
  </si>
  <si>
    <t>Клапан Valvitalia LTG1 150х25 Cv350 CF8M</t>
  </si>
  <si>
    <t>Заглушка 1-250-1,0-09Г2С-6</t>
  </si>
  <si>
    <t>ЗК150*16-р2-Ф-ХЛ1-лс/13ХФА*5-К52/Р</t>
  </si>
  <si>
    <t>Комплект фланц. 200-16-01-1-B-Ст09ГСФ-IV</t>
  </si>
  <si>
    <t>Колонка упр-ния КР1.200.I</t>
  </si>
  <si>
    <t>Клапан 19лс76нж 150х16 ХЛ1 A фл.</t>
  </si>
  <si>
    <t>Кран КШП.1.1-200-16-01-10 200х16 фл.</t>
  </si>
  <si>
    <t>Затвор ЗД2.300.16.31.3311 300х16 э/п.</t>
  </si>
  <si>
    <t>Заглушка 2-300-1,6-09ГСФ фл.прокл.кр.</t>
  </si>
  <si>
    <t>ПУ-300-6-01-11/11/11 23лс16нж 300х6 фл.</t>
  </si>
  <si>
    <t>КМП</t>
  </si>
  <si>
    <t>Красноярский край, Богучанский район, пос. Таёжный</t>
  </si>
  <si>
    <t>Состояние удовлетворительное</t>
  </si>
  <si>
    <t>Удовлетворительное. Отстутствие повреждений</t>
  </si>
  <si>
    <t>Условно пригодное. Нет документа, подтверждающего герметичность.</t>
  </si>
  <si>
    <t>Состояние удовлетворительное. Отстутствие поврежден</t>
  </si>
  <si>
    <t>Наименование лота: «Арматура промышленная трубопроводная ДУ 150, 200, 250, 300 мм»</t>
  </si>
  <si>
    <t>Лот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</si>
</sst>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19]yyyy\,\ mmmm;@"/>
    <numFmt numFmtId="165" formatCode="#,##0.000"/>
    <numFmt numFmtId="166" formatCode="#,##0.0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3"/>
  <sheetViews>
    <sheetView tabSelected="1" view="pageBreakPreview" topLeftCell="B1" zoomScale="80" zoomScaleNormal="70" zoomScaleSheetLayoutView="80" workbookViewId="0">
      <selection activeCell="F16" sqref="F16"/>
    </sheetView>
  </sheetViews>
  <sheetFormatPr defaultRowHeight="15" x14ac:dyDescent="0.25"/>
  <cols>
    <col min="1" max="1" width="9.85546875" style="24" hidden="1" customWidth="1"/>
    <col min="2" max="2" width="5.28515625" customWidth="1"/>
    <col min="3" max="3" width="16.42578125" bestFit="1" customWidth="1"/>
    <col min="4" max="4" width="44" customWidth="1"/>
    <col min="5" max="5" width="11.28515625" style="17" bestFit="1" customWidth="1"/>
    <col min="6" max="6" width="13.7109375" style="21" bestFit="1" customWidth="1"/>
    <col min="7" max="7" width="53.85546875" customWidth="1"/>
    <col min="8" max="8" width="17.85546875" style="22" customWidth="1"/>
    <col min="9" max="9" width="51.140625" style="22" customWidth="1"/>
    <col min="10" max="10" width="22.7109375" style="21" customWidth="1"/>
    <col min="17" max="17" width="22.140625" customWidth="1"/>
  </cols>
  <sheetData>
    <row r="1" spans="1:17" x14ac:dyDescent="0.25">
      <c r="B1" s="1"/>
      <c r="C1" s="1"/>
      <c r="D1" s="2"/>
      <c r="E1" s="3"/>
      <c r="F1" s="4"/>
      <c r="G1" s="5"/>
      <c r="H1" s="6"/>
      <c r="I1" s="6"/>
      <c r="J1" s="4"/>
    </row>
    <row r="2" spans="1:17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7" x14ac:dyDescent="0.25">
      <c r="B3" s="1"/>
      <c r="C3" s="1"/>
      <c r="D3" s="2"/>
      <c r="E3" s="3"/>
      <c r="F3" s="4"/>
      <c r="G3" s="5"/>
      <c r="H3" s="6"/>
      <c r="I3" s="6"/>
      <c r="J3" s="4"/>
    </row>
    <row r="4" spans="1:17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7" x14ac:dyDescent="0.25">
      <c r="B5" s="1"/>
      <c r="C5" s="1"/>
      <c r="D5" s="2"/>
      <c r="E5" s="3"/>
      <c r="F5" s="29"/>
      <c r="G5" s="5"/>
      <c r="H5" s="6"/>
      <c r="I5" s="6"/>
      <c r="J5" s="4"/>
    </row>
    <row r="6" spans="1:17" ht="15.75" x14ac:dyDescent="0.25">
      <c r="B6" s="37" t="s">
        <v>41</v>
      </c>
      <c r="C6" s="37"/>
      <c r="D6" s="37"/>
      <c r="E6" s="38"/>
      <c r="F6" s="37"/>
      <c r="G6" s="37"/>
      <c r="H6" s="37"/>
      <c r="I6" s="7"/>
      <c r="J6" s="7"/>
    </row>
    <row r="7" spans="1:17" x14ac:dyDescent="0.25">
      <c r="B7" s="1"/>
      <c r="C7" s="1"/>
      <c r="D7" s="2"/>
      <c r="E7" s="3"/>
      <c r="F7" s="28"/>
      <c r="G7" s="5"/>
      <c r="H7" s="6"/>
      <c r="I7" s="6"/>
      <c r="J7" s="4"/>
    </row>
    <row r="8" spans="1:17" x14ac:dyDescent="0.25">
      <c r="B8" s="41" t="s">
        <v>15</v>
      </c>
      <c r="C8" s="42"/>
      <c r="D8" s="2"/>
      <c r="E8" s="3"/>
      <c r="F8" s="4"/>
      <c r="G8" s="5"/>
      <c r="H8" s="6"/>
      <c r="I8" s="6"/>
      <c r="J8" s="4"/>
    </row>
    <row r="9" spans="1:17" ht="23.25" customHeight="1" x14ac:dyDescent="0.35">
      <c r="B9" s="39" t="s">
        <v>42</v>
      </c>
      <c r="C9" s="39"/>
      <c r="D9" s="39"/>
      <c r="E9" s="40"/>
      <c r="F9" s="39"/>
      <c r="G9" s="39"/>
      <c r="H9" s="9"/>
      <c r="I9" s="9"/>
      <c r="J9" s="9"/>
    </row>
    <row r="10" spans="1:17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3"/>
    </row>
    <row r="11" spans="1:17" ht="23.25" customHeight="1" x14ac:dyDescent="0.25">
      <c r="B11" s="43" t="s">
        <v>2</v>
      </c>
      <c r="C11" s="43"/>
      <c r="D11" s="43"/>
      <c r="E11" s="43"/>
      <c r="F11" s="43"/>
      <c r="G11" s="43"/>
      <c r="H11" s="12"/>
      <c r="I11" s="12"/>
      <c r="J11" s="12"/>
    </row>
    <row r="12" spans="1:17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7" s="17" customFormat="1" ht="129.75" customHeight="1" x14ac:dyDescent="0.25">
      <c r="A13" s="25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7" s="17" customFormat="1" ht="12.75" customHeight="1" x14ac:dyDescent="0.25">
      <c r="A14" s="25"/>
      <c r="B14" s="14"/>
      <c r="C14" s="14"/>
      <c r="D14" s="14"/>
      <c r="E14" s="15"/>
      <c r="F14" s="15"/>
      <c r="G14" s="14"/>
      <c r="H14" s="16"/>
      <c r="I14" s="16"/>
      <c r="J14" s="15"/>
    </row>
    <row r="15" spans="1:17" x14ac:dyDescent="0.25">
      <c r="A15" s="24" t="str">
        <f>CONCATENATE(C15,F15)</f>
        <v>10463111</v>
      </c>
      <c r="B15" s="18">
        <v>1</v>
      </c>
      <c r="C15" s="19">
        <v>1046311</v>
      </c>
      <c r="D15" s="30" t="s">
        <v>16</v>
      </c>
      <c r="E15" s="19" t="s">
        <v>12</v>
      </c>
      <c r="F15" s="31">
        <v>1</v>
      </c>
      <c r="G15" s="20" t="s">
        <v>36</v>
      </c>
      <c r="H15" s="27">
        <v>2016</v>
      </c>
      <c r="I15" s="32" t="s">
        <v>37</v>
      </c>
      <c r="J15" s="26">
        <v>1709</v>
      </c>
      <c r="K15" t="s">
        <v>14</v>
      </c>
    </row>
    <row r="16" spans="1:17" x14ac:dyDescent="0.25">
      <c r="B16" s="18">
        <v>2</v>
      </c>
      <c r="C16" s="19">
        <v>1116720</v>
      </c>
      <c r="D16" s="30" t="s">
        <v>17</v>
      </c>
      <c r="E16" s="19" t="s">
        <v>12</v>
      </c>
      <c r="F16" s="31">
        <v>2</v>
      </c>
      <c r="G16" s="20" t="s">
        <v>36</v>
      </c>
      <c r="H16" s="27">
        <v>2018</v>
      </c>
      <c r="I16" s="32" t="s">
        <v>38</v>
      </c>
      <c r="J16" s="26">
        <v>385</v>
      </c>
      <c r="K16" t="s">
        <v>14</v>
      </c>
      <c r="Q16" s="21"/>
    </row>
    <row r="17" spans="2:17" x14ac:dyDescent="0.25">
      <c r="B17" s="18">
        <v>3</v>
      </c>
      <c r="C17" s="19">
        <v>1193589</v>
      </c>
      <c r="D17" s="30" t="s">
        <v>18</v>
      </c>
      <c r="E17" s="19" t="s">
        <v>12</v>
      </c>
      <c r="F17" s="31">
        <v>50</v>
      </c>
      <c r="G17" s="20" t="s">
        <v>36</v>
      </c>
      <c r="H17" s="27">
        <v>2017</v>
      </c>
      <c r="I17" s="32" t="s">
        <v>37</v>
      </c>
      <c r="J17" s="26">
        <v>556</v>
      </c>
      <c r="K17" t="s">
        <v>14</v>
      </c>
      <c r="Q17" s="21"/>
    </row>
    <row r="18" spans="2:17" x14ac:dyDescent="0.25">
      <c r="B18" s="18">
        <v>4</v>
      </c>
      <c r="C18" s="19">
        <v>1412187</v>
      </c>
      <c r="D18" s="30" t="s">
        <v>19</v>
      </c>
      <c r="E18" s="19" t="s">
        <v>12</v>
      </c>
      <c r="F18" s="31">
        <v>9</v>
      </c>
      <c r="G18" s="20" t="s">
        <v>36</v>
      </c>
      <c r="H18" s="27">
        <v>2018</v>
      </c>
      <c r="I18" s="32" t="s">
        <v>38</v>
      </c>
      <c r="J18" s="26">
        <v>590</v>
      </c>
      <c r="K18" t="s">
        <v>14</v>
      </c>
      <c r="Q18" s="21"/>
    </row>
    <row r="19" spans="2:17" x14ac:dyDescent="0.25">
      <c r="B19" s="18">
        <v>5</v>
      </c>
      <c r="C19" s="19">
        <v>1484726</v>
      </c>
      <c r="D19" s="30" t="s">
        <v>20</v>
      </c>
      <c r="E19" s="19" t="s">
        <v>35</v>
      </c>
      <c r="F19" s="31">
        <v>2</v>
      </c>
      <c r="G19" s="20" t="s">
        <v>36</v>
      </c>
      <c r="H19" s="27">
        <v>2019</v>
      </c>
      <c r="I19" s="32" t="s">
        <v>38</v>
      </c>
      <c r="J19" s="26">
        <v>6392</v>
      </c>
      <c r="K19" t="s">
        <v>14</v>
      </c>
      <c r="Q19" s="21"/>
    </row>
    <row r="20" spans="2:17" ht="30" x14ac:dyDescent="0.25">
      <c r="B20" s="18">
        <v>6</v>
      </c>
      <c r="C20" s="19">
        <v>1871807</v>
      </c>
      <c r="D20" s="30" t="s">
        <v>21</v>
      </c>
      <c r="E20" s="19" t="s">
        <v>35</v>
      </c>
      <c r="F20" s="31">
        <v>2</v>
      </c>
      <c r="G20" s="20" t="s">
        <v>36</v>
      </c>
      <c r="H20" s="27">
        <v>2016</v>
      </c>
      <c r="I20" s="32" t="s">
        <v>39</v>
      </c>
      <c r="J20" s="26">
        <v>49409</v>
      </c>
      <c r="K20" t="s">
        <v>14</v>
      </c>
      <c r="Q20" s="21"/>
    </row>
    <row r="21" spans="2:17" x14ac:dyDescent="0.25">
      <c r="B21" s="18">
        <v>7</v>
      </c>
      <c r="C21" s="19">
        <v>1960522</v>
      </c>
      <c r="D21" s="30" t="s">
        <v>22</v>
      </c>
      <c r="E21" s="19" t="s">
        <v>12</v>
      </c>
      <c r="F21" s="31">
        <v>27</v>
      </c>
      <c r="G21" s="20" t="s">
        <v>36</v>
      </c>
      <c r="H21" s="27">
        <v>2017</v>
      </c>
      <c r="I21" s="32" t="s">
        <v>38</v>
      </c>
      <c r="J21" s="26">
        <v>14348</v>
      </c>
      <c r="K21" t="s">
        <v>14</v>
      </c>
      <c r="Q21" s="21"/>
    </row>
    <row r="22" spans="2:17" ht="30" x14ac:dyDescent="0.25">
      <c r="B22" s="18">
        <v>8</v>
      </c>
      <c r="C22" s="19">
        <v>1972042</v>
      </c>
      <c r="D22" s="30" t="s">
        <v>23</v>
      </c>
      <c r="E22" s="19" t="s">
        <v>12</v>
      </c>
      <c r="F22" s="31">
        <v>2</v>
      </c>
      <c r="G22" s="20" t="s">
        <v>36</v>
      </c>
      <c r="H22" s="27">
        <v>2019</v>
      </c>
      <c r="I22" s="32" t="s">
        <v>40</v>
      </c>
      <c r="J22" s="26">
        <v>11412</v>
      </c>
      <c r="K22" t="s">
        <v>14</v>
      </c>
      <c r="Q22" s="21"/>
    </row>
    <row r="23" spans="2:17" x14ac:dyDescent="0.25">
      <c r="B23" s="18">
        <v>9</v>
      </c>
      <c r="C23" s="19">
        <v>1975529</v>
      </c>
      <c r="D23" s="30" t="s">
        <v>24</v>
      </c>
      <c r="E23" s="19" t="s">
        <v>35</v>
      </c>
      <c r="F23" s="31">
        <v>1</v>
      </c>
      <c r="G23" s="20" t="s">
        <v>36</v>
      </c>
      <c r="H23" s="27">
        <v>2017</v>
      </c>
      <c r="I23" s="32" t="s">
        <v>38</v>
      </c>
      <c r="J23" s="26">
        <v>119633</v>
      </c>
      <c r="K23" t="s">
        <v>14</v>
      </c>
      <c r="Q23" s="21"/>
    </row>
    <row r="24" spans="2:17" ht="30" x14ac:dyDescent="0.25">
      <c r="B24" s="18">
        <v>10</v>
      </c>
      <c r="C24" s="19">
        <v>2007199</v>
      </c>
      <c r="D24" s="30" t="s">
        <v>25</v>
      </c>
      <c r="E24" s="19" t="s">
        <v>35</v>
      </c>
      <c r="F24" s="31">
        <v>1</v>
      </c>
      <c r="G24" s="20" t="s">
        <v>36</v>
      </c>
      <c r="H24" s="27">
        <v>2017</v>
      </c>
      <c r="I24" s="32" t="s">
        <v>39</v>
      </c>
      <c r="J24" s="26">
        <v>418380</v>
      </c>
      <c r="K24" t="s">
        <v>14</v>
      </c>
      <c r="Q24" s="21"/>
    </row>
    <row r="25" spans="2:17" x14ac:dyDescent="0.25">
      <c r="B25" s="18">
        <v>11</v>
      </c>
      <c r="C25" s="19">
        <v>2045134</v>
      </c>
      <c r="D25" s="30" t="s">
        <v>26</v>
      </c>
      <c r="E25" s="19" t="s">
        <v>12</v>
      </c>
      <c r="F25" s="31">
        <v>3</v>
      </c>
      <c r="G25" s="20" t="s">
        <v>36</v>
      </c>
      <c r="H25" s="27">
        <v>2017</v>
      </c>
      <c r="I25" s="32" t="s">
        <v>38</v>
      </c>
      <c r="J25" s="26">
        <v>975</v>
      </c>
      <c r="K25" t="s">
        <v>14</v>
      </c>
    </row>
    <row r="26" spans="2:17" x14ac:dyDescent="0.25">
      <c r="B26" s="18">
        <v>12</v>
      </c>
      <c r="C26" s="19">
        <v>2048368</v>
      </c>
      <c r="D26" s="30" t="s">
        <v>27</v>
      </c>
      <c r="E26" s="19" t="s">
        <v>35</v>
      </c>
      <c r="F26" s="31">
        <v>1</v>
      </c>
      <c r="G26" s="20" t="s">
        <v>36</v>
      </c>
      <c r="H26" s="27">
        <v>2017</v>
      </c>
      <c r="I26" s="32" t="s">
        <v>38</v>
      </c>
      <c r="J26" s="26">
        <v>31522</v>
      </c>
      <c r="K26" t="s">
        <v>14</v>
      </c>
    </row>
    <row r="27" spans="2:17" x14ac:dyDescent="0.25">
      <c r="B27" s="18">
        <v>13</v>
      </c>
      <c r="C27" s="19">
        <v>2284988</v>
      </c>
      <c r="D27" s="30" t="s">
        <v>28</v>
      </c>
      <c r="E27" s="19" t="s">
        <v>35</v>
      </c>
      <c r="F27" s="31">
        <v>16</v>
      </c>
      <c r="G27" s="20" t="s">
        <v>36</v>
      </c>
      <c r="H27" s="27">
        <v>2019</v>
      </c>
      <c r="I27" s="32" t="s">
        <v>38</v>
      </c>
      <c r="J27" s="26">
        <v>8568</v>
      </c>
      <c r="K27" t="s">
        <v>14</v>
      </c>
    </row>
    <row r="28" spans="2:17" x14ac:dyDescent="0.25">
      <c r="B28" s="18">
        <v>14</v>
      </c>
      <c r="C28" s="19">
        <v>2381075</v>
      </c>
      <c r="D28" s="30" t="s">
        <v>29</v>
      </c>
      <c r="E28" s="19" t="s">
        <v>12</v>
      </c>
      <c r="F28" s="31">
        <v>3</v>
      </c>
      <c r="G28" s="20" t="s">
        <v>36</v>
      </c>
      <c r="H28" s="27">
        <v>2019</v>
      </c>
      <c r="I28" s="32" t="s">
        <v>38</v>
      </c>
      <c r="J28" s="26">
        <v>21466</v>
      </c>
      <c r="K28" t="s">
        <v>14</v>
      </c>
    </row>
    <row r="29" spans="2:17" x14ac:dyDescent="0.25">
      <c r="B29" s="18">
        <v>15</v>
      </c>
      <c r="C29" s="19">
        <v>2498315</v>
      </c>
      <c r="D29" s="30" t="s">
        <v>30</v>
      </c>
      <c r="E29" s="19" t="s">
        <v>35</v>
      </c>
      <c r="F29" s="31">
        <v>1</v>
      </c>
      <c r="G29" s="20" t="s">
        <v>36</v>
      </c>
      <c r="H29" s="27">
        <v>2020</v>
      </c>
      <c r="I29" s="32" t="s">
        <v>38</v>
      </c>
      <c r="J29" s="26">
        <v>15555</v>
      </c>
      <c r="K29" t="s">
        <v>14</v>
      </c>
    </row>
    <row r="30" spans="2:17" x14ac:dyDescent="0.25">
      <c r="B30" s="18">
        <v>16</v>
      </c>
      <c r="C30" s="19">
        <v>2514785</v>
      </c>
      <c r="D30" s="30" t="s">
        <v>31</v>
      </c>
      <c r="E30" s="19" t="s">
        <v>35</v>
      </c>
      <c r="F30" s="31">
        <v>6</v>
      </c>
      <c r="G30" s="20" t="s">
        <v>36</v>
      </c>
      <c r="H30" s="27">
        <v>2020</v>
      </c>
      <c r="I30" s="32" t="s">
        <v>38</v>
      </c>
      <c r="J30" s="26">
        <v>333653</v>
      </c>
      <c r="K30" t="s">
        <v>14</v>
      </c>
    </row>
    <row r="31" spans="2:17" x14ac:dyDescent="0.25">
      <c r="B31" s="18">
        <v>17</v>
      </c>
      <c r="C31" s="19">
        <v>2544460</v>
      </c>
      <c r="D31" s="30" t="s">
        <v>32</v>
      </c>
      <c r="E31" s="19" t="s">
        <v>35</v>
      </c>
      <c r="F31" s="31">
        <v>1</v>
      </c>
      <c r="G31" s="20" t="s">
        <v>36</v>
      </c>
      <c r="H31" s="27">
        <v>2020</v>
      </c>
      <c r="I31" s="32" t="s">
        <v>38</v>
      </c>
      <c r="J31" s="26">
        <v>299724</v>
      </c>
      <c r="K31" t="s">
        <v>14</v>
      </c>
    </row>
    <row r="32" spans="2:17" x14ac:dyDescent="0.25">
      <c r="B32" s="18">
        <v>18</v>
      </c>
      <c r="C32" s="19">
        <v>10026394</v>
      </c>
      <c r="D32" s="30" t="s">
        <v>33</v>
      </c>
      <c r="E32" s="19" t="s">
        <v>35</v>
      </c>
      <c r="F32" s="31">
        <v>1</v>
      </c>
      <c r="G32" s="20" t="s">
        <v>36</v>
      </c>
      <c r="H32" s="27">
        <v>2021</v>
      </c>
      <c r="I32" s="32" t="s">
        <v>38</v>
      </c>
      <c r="J32" s="26">
        <v>20994</v>
      </c>
      <c r="K32" t="s">
        <v>14</v>
      </c>
    </row>
    <row r="33" spans="2:11" ht="30" x14ac:dyDescent="0.25">
      <c r="B33" s="18">
        <v>19</v>
      </c>
      <c r="C33" s="19">
        <v>10050997</v>
      </c>
      <c r="D33" s="30" t="s">
        <v>34</v>
      </c>
      <c r="E33" s="19" t="s">
        <v>35</v>
      </c>
      <c r="F33" s="31">
        <v>1</v>
      </c>
      <c r="G33" s="20" t="s">
        <v>36</v>
      </c>
      <c r="H33" s="27">
        <v>2021</v>
      </c>
      <c r="I33" s="32" t="s">
        <v>13</v>
      </c>
      <c r="J33" s="26">
        <v>155435</v>
      </c>
      <c r="K33" t="s">
        <v>14</v>
      </c>
    </row>
  </sheetData>
  <autoFilter ref="A13:Q33"/>
  <mergeCells count="5">
    <mergeCell ref="B2:G2"/>
    <mergeCell ref="B4:H4"/>
    <mergeCell ref="B6:H6"/>
    <mergeCell ref="B9:G9"/>
    <mergeCell ref="B11:G11"/>
  </mergeCells>
  <conditionalFormatting sqref="C15">
    <cfRule type="duplicateValues" dxfId="1" priority="33"/>
  </conditionalFormatting>
  <conditionalFormatting sqref="C16:C33">
    <cfRule type="duplicateValues" dxfId="0" priority="36"/>
  </conditionalFormatting>
  <pageMargins left="0.70866141732283472" right="0.70866141732283472" top="0.74803149606299213" bottom="0.74803149606299213" header="0.31496062992125984" footer="0.31496062992125984"/>
  <pageSetup paperSize="9" scale="3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2026-03-20T06:12:40Z</dcterms:modified>
</cp:coreProperties>
</file>